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853"/>
  </bookViews>
  <sheets>
    <sheet name="Ekamutneri hamematakan" sheetId="4" r:id="rId1"/>
    <sheet name="Dramakan hamematakan" sheetId="6" r:id="rId2"/>
  </sheets>
  <definedNames>
    <definedName name="_xlnm.Print_Area" localSheetId="1">'Dramakan hamematakan'!$A$1:$E$73</definedName>
    <definedName name="_xlnm.Print_Area" localSheetId="0">'Ekamutneri hamematakan'!$A$1:$E$44</definedName>
  </definedNames>
  <calcPr calcId="124519"/>
</workbook>
</file>

<file path=xl/calcChain.xml><?xml version="1.0" encoding="utf-8"?>
<calcChain xmlns="http://schemas.openxmlformats.org/spreadsheetml/2006/main">
  <c r="D7" i="4"/>
  <c r="D20"/>
  <c r="D13" s="1"/>
  <c r="C7"/>
  <c r="C20"/>
  <c r="C13" s="1"/>
  <c r="C8" i="6"/>
  <c r="C54"/>
  <c r="E58"/>
  <c r="E59"/>
  <c r="E60"/>
  <c r="E61"/>
  <c r="E62"/>
  <c r="E45"/>
  <c r="E46"/>
  <c r="E47"/>
  <c r="E48"/>
  <c r="E35" i="4"/>
  <c r="E36"/>
  <c r="E41"/>
  <c r="E42"/>
  <c r="D63" i="6"/>
  <c r="D54"/>
  <c r="C63"/>
  <c r="E65"/>
  <c r="E66"/>
  <c r="E11"/>
  <c r="C49"/>
  <c r="D49"/>
  <c r="C31"/>
  <c r="D70"/>
  <c r="C70"/>
  <c r="D67"/>
  <c r="C67"/>
  <c r="D31"/>
  <c r="E38"/>
  <c r="E39"/>
  <c r="E40"/>
  <c r="E41"/>
  <c r="E42"/>
  <c r="E43"/>
  <c r="D8"/>
  <c r="E34" i="4"/>
  <c r="E44" i="6"/>
  <c r="E13"/>
  <c r="E14"/>
  <c r="E15"/>
  <c r="E16"/>
  <c r="E17"/>
  <c r="E18"/>
  <c r="E19"/>
  <c r="E20"/>
  <c r="E28" i="4"/>
  <c r="E11"/>
  <c r="E7" i="6"/>
  <c r="E30"/>
  <c r="E32"/>
  <c r="E33"/>
  <c r="E34"/>
  <c r="E35"/>
  <c r="E36"/>
  <c r="E56"/>
  <c r="E57"/>
  <c r="E64"/>
  <c r="E68"/>
  <c r="E69"/>
  <c r="E71"/>
  <c r="E72"/>
  <c r="E21"/>
  <c r="E22"/>
  <c r="E25"/>
  <c r="E26"/>
  <c r="E27"/>
  <c r="E28"/>
  <c r="E29"/>
  <c r="E30" i="4"/>
  <c r="E31"/>
  <c r="E32"/>
  <c r="E33"/>
  <c r="E43"/>
  <c r="E9"/>
  <c r="E55" i="6"/>
  <c r="E29" i="4"/>
  <c r="E26"/>
  <c r="E23"/>
  <c r="E19"/>
  <c r="E17"/>
  <c r="E16"/>
  <c r="E15"/>
  <c r="E22"/>
  <c r="E27"/>
  <c r="E12"/>
  <c r="E10" i="6"/>
  <c r="E8" i="4"/>
  <c r="E24"/>
  <c r="E37" i="6"/>
  <c r="E18" i="4"/>
  <c r="E25"/>
  <c r="E52" i="6"/>
  <c r="E51"/>
  <c r="E12"/>
  <c r="E10" i="4"/>
  <c r="E21"/>
  <c r="E14"/>
  <c r="E50" i="6"/>
  <c r="E9"/>
  <c r="E70" l="1"/>
  <c r="E49"/>
  <c r="E63"/>
  <c r="C24"/>
  <c r="D53"/>
  <c r="E67"/>
  <c r="C53"/>
  <c r="E54"/>
  <c r="D24"/>
  <c r="E8"/>
  <c r="E20" i="4"/>
  <c r="E31" i="6"/>
  <c r="C44" i="4"/>
  <c r="E13"/>
  <c r="D44"/>
  <c r="E7"/>
  <c r="E24" i="6" l="1"/>
  <c r="E53"/>
  <c r="C23"/>
  <c r="C73" s="1"/>
  <c r="D23"/>
  <c r="E44" i="4"/>
  <c r="E23" i="6" l="1"/>
  <c r="D73"/>
  <c r="E73" s="1"/>
</calcChain>
</file>

<file path=xl/sharedStrings.xml><?xml version="1.0" encoding="utf-8"?>
<sst xmlns="http://schemas.openxmlformats.org/spreadsheetml/2006/main" count="126" uniqueCount="95">
  <si>
    <t xml:space="preserve">  Տ Ե Ղ Ե Կ Ա Ն Ք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</si>
  <si>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</si>
  <si>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</si>
  <si>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միջնակարգ</t>
  </si>
  <si>
    <t>դպրոց» ՊՈԱԿ</t>
  </si>
  <si>
    <t>հազ.դրամ</t>
  </si>
  <si>
    <t>հ/հ</t>
  </si>
  <si>
    <t>Հոդվածների անվանումը</t>
  </si>
  <si>
    <t xml:space="preserve">Հաշվետու  ժամանակաշրջանի հաստատված նախահաշիվ </t>
  </si>
  <si>
    <t>Հաշվետու  ժամանակաշրջանի փաստացի կատարողական</t>
  </si>
  <si>
    <t>Տարբերություն 
ավելացում (+) 
նվազեցում (-)</t>
  </si>
  <si>
    <t>I</t>
  </si>
  <si>
    <t>ԵԿԱՄՈՒՏՆԵՐ՝ այդ թվում,</t>
  </si>
  <si>
    <t>Սուբսիդիայից, որից՝</t>
  </si>
  <si>
    <t>ներառական կրթության գծով</t>
  </si>
  <si>
    <t>դասագրքերի վարձավճարի փոխհատուցումից</t>
  </si>
  <si>
    <t xml:space="preserve">Վճարովի ծառայություններից </t>
  </si>
  <si>
    <t>Նախասիրական ուսուցումից</t>
  </si>
  <si>
    <t>Ուսումնական պրակտիկայից</t>
  </si>
  <si>
    <t>Վարձակալությունից</t>
  </si>
  <si>
    <t>Սպասարկման և կոմունալ համավճարներից</t>
  </si>
  <si>
    <t>Բանկի տոկոսից</t>
  </si>
  <si>
    <t>Այլ եկամուտներից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</si>
  <si>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</si>
  <si>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</si>
  <si>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</si>
  <si>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</si>
  <si>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</si>
  <si>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</si>
  <si>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</si>
  <si>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</si>
  <si>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</si>
  <si>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</si>
  <si>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</si>
  <si>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</si>
  <si>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</si>
  <si>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</si>
  <si>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Արագամաշ առարկաների գծով</t>
  </si>
  <si>
    <t>Ուսումնական նյութերի գծով</t>
  </si>
  <si>
    <t>Ջեռուցման համակարգի սպասարկման գծով</t>
  </si>
  <si>
    <t>Սպասարկման և կոմունալ համավճարների գծով</t>
  </si>
  <si>
    <t>Համակարգչային սպասարկման գծով</t>
  </si>
  <si>
    <t>էլ․ստորագրության գծով</t>
  </si>
  <si>
    <t>Հայտարարությունների գծով</t>
  </si>
  <si>
    <t>Բաժանորդագրության գծով</t>
  </si>
  <si>
    <t>Դասագրքերի վարձավճարի փոխհատուցման գծով</t>
  </si>
  <si>
    <t>HOME  BANK</t>
  </si>
  <si>
    <t xml:space="preserve"> </t>
  </si>
  <si>
    <t>Կադաստրային ծառայության գծով</t>
  </si>
  <si>
    <t>Գույքագրման վերագնահատման գծով</t>
  </si>
  <si>
    <t>Այլ ծառայությունների և ծախսերի գծով</t>
  </si>
  <si>
    <t>ՇԱՀՈՒՅԹ /ՎՆԱՍ/</t>
  </si>
  <si>
    <t>IV</t>
  </si>
  <si>
    <t xml:space="preserve">               Տ Ե Ղ Ե Կ Ա Ն Ք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</si>
  <si>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</si>
  <si>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 xml:space="preserve"> հազ. դրամ</t>
  </si>
  <si>
    <t>Հոդվածի անվանումը</t>
  </si>
  <si>
    <t>Տարբերություն 
ավելացում (+)
 նվազեցում (-)</t>
  </si>
  <si>
    <t>Դրամական միջոցների ազատ մնացորդը հաշվետու ժամանակաշրջանի սկզբին</t>
  </si>
  <si>
    <t>Ընդամենը դրամական միջոցների մուտքեր, այդ թվում՝</t>
  </si>
  <si>
    <t>Դեբիտորական պարտքերից</t>
  </si>
  <si>
    <t>&lt;&lt;Օգնիր դպրոցիդ&gt;&gt; հաշվին</t>
  </si>
  <si>
    <t>Նվիրատվությունից</t>
  </si>
  <si>
    <t>Այլ մուտքերից</t>
  </si>
  <si>
    <t>III</t>
  </si>
  <si>
    <t>Ընդամենը դրամական միջոցների ելքեր՝ այդ թվում,</t>
  </si>
  <si>
    <t>ա)</t>
  </si>
  <si>
    <t xml:space="preserve">ընթացիկ, այդ թվում՝ </t>
  </si>
  <si>
    <t xml:space="preserve">HOMEBANK սակագին </t>
  </si>
  <si>
    <t>Կրակմարիչներ ձեռք բերելու համար</t>
  </si>
  <si>
    <t xml:space="preserve">Գույքագրման համար </t>
  </si>
  <si>
    <t>Համակարգչային ծրագրերի և կայքի սպասարկում</t>
  </si>
  <si>
    <t>Կադաստրի ծառայության գծով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</si>
  <si>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</si>
  <si>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</si>
  <si>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</si>
  <si>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Այլ ելքերի գծով</t>
  </si>
  <si>
    <t>կապիտալ, այդ թվում՝</t>
  </si>
  <si>
    <t>Հիմնական միջոցների ձեռք բերման գծով, այդ թվում՝</t>
  </si>
  <si>
    <t>աշակերտական գույք</t>
  </si>
  <si>
    <t>արտադրա-տնտեսական գույք</t>
  </si>
  <si>
    <t>համակարգչային տեխնիկա</t>
  </si>
  <si>
    <t>մեքենա-սարքավորումներ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</si>
  <si>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</si>
  <si>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</si>
  <si>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</si>
  <si>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</si>
  <si>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</si>
  <si>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</si>
  <si>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>կուտակված շահույթի մնացորդի օգտագործում, այդ թվում՝</t>
  </si>
  <si>
    <t>աշխատավարձօ գծով</t>
  </si>
  <si>
    <t>սպառման ֆոնդի օգտագործում, այդ թվում՝</t>
  </si>
  <si>
    <t>Դրամական միջոցների ազատ մնացորդը հաշվետու ժամանակաշրջանի վերջին</t>
  </si>
  <si>
    <t>Համակարգչային և ծրագրի սպասարկման գծով</t>
  </si>
  <si>
    <t xml:space="preserve">    01. 01. 2018թ. – 30.09.2018թ.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</si>
</sst>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#,##0.00_р_."/>
  </numFmts>
  <fonts count="35">
    <font>
      <sz val="10"/>
      <name val="Arial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6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U"/>
      <family val="2"/>
    </font>
    <font>
      <sz val="8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44" fontId="34" fillId="0" borderId="0" applyFont="0" applyFill="0" applyBorder="0" applyAlignment="0" applyProtection="0"/>
    <xf numFmtId="0" fontId="21" fillId="0" borderId="0"/>
    <xf numFmtId="0" fontId="1" fillId="0" borderId="0"/>
    <xf numFmtId="0" fontId="2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7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8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5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</cellStyleXfs>
  <cellXfs count="59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20" applyFont="1" applyAlignment="1" applyProtection="1">
      <alignment vertical="center"/>
    </xf>
    <xf numFmtId="0" fontId="2" fillId="0" borderId="0" xfId="20" applyFont="1" applyAlignment="1" applyProtection="1">
      <alignment vertical="center" wrapText="1"/>
    </xf>
    <xf numFmtId="0" fontId="2" fillId="0" borderId="0" xfId="20" applyFont="1" applyAlignment="1" applyProtection="1">
      <alignment horizontal="right" vertical="center" wrapText="1"/>
    </xf>
    <xf numFmtId="0" fontId="30" fillId="0" borderId="0" xfId="20" quotePrefix="1" applyFont="1" applyAlignment="1" applyProtection="1">
      <alignment horizontal="center" vertical="center" wrapText="1"/>
    </xf>
    <xf numFmtId="0" fontId="2" fillId="0" borderId="0" xfId="20" applyFont="1" applyAlignment="1" applyProtection="1">
      <alignment horizontal="center" vertical="center" wrapText="1"/>
    </xf>
    <xf numFmtId="0" fontId="2" fillId="0" borderId="0" xfId="20" applyFont="1" applyAlignment="1" applyProtection="1">
      <alignment vertical="center"/>
    </xf>
    <xf numFmtId="0" fontId="24" fillId="0" borderId="0" xfId="20" applyFont="1" applyAlignment="1" applyProtection="1">
      <alignment vertical="center" wrapText="1"/>
    </xf>
    <xf numFmtId="0" fontId="24" fillId="0" borderId="0" xfId="20" applyFont="1" applyAlignment="1" applyProtection="1">
      <alignment vertical="center"/>
    </xf>
    <xf numFmtId="164" fontId="32" fillId="0" borderId="0" xfId="20" applyNumberFormat="1" applyFont="1" applyAlignment="1" applyProtection="1">
      <alignment vertical="center"/>
    </xf>
    <xf numFmtId="0" fontId="32" fillId="0" borderId="0" xfId="20" applyFont="1" applyAlignment="1" applyProtection="1">
      <alignment vertical="center"/>
    </xf>
    <xf numFmtId="0" fontId="25" fillId="0" borderId="0" xfId="2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11" xfId="21" applyFont="1" applyBorder="1" applyAlignment="1" applyProtection="1">
      <alignment horizontal="right" vertical="center"/>
    </xf>
    <xf numFmtId="0" fontId="22" fillId="0" borderId="10" xfId="0" applyFont="1" applyBorder="1" applyAlignment="1" applyProtection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</xf>
    <xf numFmtId="0" fontId="2" fillId="0" borderId="10" xfId="21" applyFont="1" applyBorder="1" applyAlignment="1" applyProtection="1">
      <alignment horizontal="center" vertical="center"/>
    </xf>
    <xf numFmtId="165" fontId="2" fillId="0" borderId="10" xfId="21" applyNumberFormat="1" applyFont="1" applyBorder="1" applyAlignment="1" applyProtection="1">
      <alignment horizontal="left" vertical="center" wrapText="1"/>
    </xf>
    <xf numFmtId="164" fontId="2" fillId="0" borderId="10" xfId="21" applyNumberFormat="1" applyFont="1" applyBorder="1" applyAlignment="1" applyProtection="1">
      <alignment horizontal="center" vertical="center"/>
    </xf>
    <xf numFmtId="164" fontId="25" fillId="0" borderId="0" xfId="0" applyNumberFormat="1" applyFont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vertical="center"/>
    </xf>
    <xf numFmtId="164" fontId="3" fillId="0" borderId="10" xfId="21" applyNumberFormat="1" applyFont="1" applyBorder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/>
    </xf>
    <xf numFmtId="0" fontId="22" fillId="0" borderId="10" xfId="0" applyFont="1" applyBorder="1" applyAlignment="1" applyProtection="1">
      <alignment horizontal="left" vertical="center"/>
    </xf>
    <xf numFmtId="164" fontId="22" fillId="0" borderId="10" xfId="21" applyNumberFormat="1" applyFont="1" applyBorder="1" applyAlignment="1" applyProtection="1">
      <alignment horizontal="center" vertical="center"/>
    </xf>
    <xf numFmtId="164" fontId="22" fillId="0" borderId="0" xfId="0" applyNumberFormat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3" fillId="0" borderId="10" xfId="0" applyFont="1" applyBorder="1" applyAlignment="1" applyProtection="1">
      <alignment horizontal="left" vertical="center"/>
    </xf>
    <xf numFmtId="2" fontId="25" fillId="0" borderId="0" xfId="0" applyNumberFormat="1" applyFont="1" applyAlignment="1" applyProtection="1">
      <alignment vertical="center"/>
    </xf>
    <xf numFmtId="0" fontId="2" fillId="0" borderId="10" xfId="21" applyFont="1" applyBorder="1" applyAlignment="1" applyProtection="1">
      <alignment horizontal="right" vertical="center"/>
    </xf>
    <xf numFmtId="0" fontId="22" fillId="0" borderId="10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left" vertical="center" wrapText="1"/>
    </xf>
    <xf numFmtId="0" fontId="29" fillId="0" borderId="10" xfId="0" applyFont="1" applyBorder="1" applyAlignment="1" applyProtection="1">
      <alignment horizontal="left" vertical="center"/>
    </xf>
    <xf numFmtId="165" fontId="3" fillId="0" borderId="10" xfId="21" applyNumberFormat="1" applyFont="1" applyBorder="1" applyAlignment="1" applyProtection="1">
      <alignment horizontal="left" vertical="center" wrapText="1"/>
    </xf>
    <xf numFmtId="165" fontId="22" fillId="0" borderId="10" xfId="21" applyNumberFormat="1" applyFont="1" applyBorder="1" applyAlignment="1" applyProtection="1">
      <alignment horizontal="left" vertical="center" wrapText="1"/>
    </xf>
    <xf numFmtId="165" fontId="22" fillId="24" borderId="10" xfId="21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2" fillId="0" borderId="0" xfId="20" applyFont="1" applyAlignment="1" applyProtection="1">
      <alignment horizontal="center" vertical="center" wrapText="1"/>
    </xf>
    <xf numFmtId="0" fontId="2" fillId="0" borderId="0" xfId="20" applyFont="1" applyAlignment="1" applyProtection="1">
      <alignment horizontal="center" vertical="center"/>
    </xf>
    <xf numFmtId="0" fontId="31" fillId="0" borderId="0" xfId="21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0" borderId="10" xfId="0" applyFont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/>
    </xf>
    <xf numFmtId="164" fontId="3" fillId="0" borderId="10" xfId="0" applyNumberFormat="1" applyFont="1" applyBorder="1" applyAlignment="1" applyProtection="1">
      <alignment horizontal="center" vertical="center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 wrapText="1"/>
    </xf>
    <xf numFmtId="164" fontId="22" fillId="0" borderId="10" xfId="0" applyNumberFormat="1" applyFont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vertical="center"/>
    </xf>
    <xf numFmtId="44" fontId="3" fillId="0" borderId="10" xfId="19" applyFont="1" applyBorder="1" applyAlignment="1" applyProtection="1">
      <alignment vertical="center"/>
    </xf>
    <xf numFmtId="0" fontId="24" fillId="0" borderId="10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</cellXfs>
  <cellStyles count="4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urrency" xfId="19" builtinId="4"/>
    <cellStyle name="Normal" xfId="0" builtinId="0"/>
    <cellStyle name="Normal 2" xfId="20"/>
    <cellStyle name="Normal_Sheet1" xfId="21"/>
    <cellStyle name="Style 1" xfId="22"/>
    <cellStyle name="Акцент1" xfId="23"/>
    <cellStyle name="Акцент2" xfId="24"/>
    <cellStyle name="Акцент3" xfId="25"/>
    <cellStyle name="Акцент4" xfId="26"/>
    <cellStyle name="Акцент5" xfId="27"/>
    <cellStyle name="Акцент6" xfId="28"/>
    <cellStyle name="Ввод " xfId="29"/>
    <cellStyle name="Вывод" xfId="30"/>
    <cellStyle name="Вычисление" xfId="31"/>
    <cellStyle name="Заголовок 1" xfId="32"/>
    <cellStyle name="Заголовок 2" xfId="33"/>
    <cellStyle name="Заголовок 3" xfId="34"/>
    <cellStyle name="Заголовок 4" xfId="35"/>
    <cellStyle name="Итог" xfId="36"/>
    <cellStyle name="Контрольная ячейка" xfId="37"/>
    <cellStyle name="Название" xfId="38"/>
    <cellStyle name="Нейтральный" xfId="39"/>
    <cellStyle name="Плохой" xfId="40"/>
    <cellStyle name="Пояснение" xfId="41"/>
    <cellStyle name="Примечание" xfId="42"/>
    <cellStyle name="Связанная ячейка" xfId="43"/>
    <cellStyle name="Текст предупреждения" xfId="44"/>
    <cellStyle name="Хороший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view="pageBreakPreview" zoomScaleSheetLayoutView="100" workbookViewId="0">
      <selection activeCell="D17" sqref="D17"/>
    </sheetView>
  </sheetViews>
  <sheetFormatPr defaultRowHeight="15"/>
  <cols>
    <col min="1" max="1" width="3.85546875" style="44" customWidth="1"/>
    <col min="2" max="2" width="46.7109375" style="1" customWidth="1"/>
    <col min="3" max="3" width="15.28515625" style="1" customWidth="1"/>
    <col min="4" max="4" width="15.5703125" style="1" customWidth="1"/>
    <col min="5" max="5" width="19.85546875" style="1" customWidth="1"/>
    <col min="6" max="6" width="13.140625" style="1" customWidth="1"/>
    <col min="7" max="16384" width="9.140625" style="1"/>
  </cols>
  <sheetData>
    <row r="1" spans="1:6" ht="16.5" customHeight="1">
      <c r="A1" s="40" t="s">
        <v>0</v>
      </c>
      <c r="B1" s="40"/>
      <c r="C1" s="40"/>
      <c r="D1" s="40"/>
      <c r="E1" s="40"/>
    </row>
    <row r="2" spans="1:6" s="2" customFormat="1" ht="37.5" customHeight="1">
      <c r="A2" s="41" t="s">
        <v>1</v>
      </c>
      <c r="B2" s="42"/>
      <c r="C2" s="42"/>
      <c r="D2" s="42"/>
      <c r="E2" s="42"/>
    </row>
    <row r="3" spans="1:6" s="9" customFormat="1" ht="21" customHeight="1">
      <c r="A3" s="3"/>
      <c r="B3" s="4" t="s">
        <v>2</v>
      </c>
      <c r="C3" s="5">
        <v>101</v>
      </c>
      <c r="D3" s="6" t="s">
        <v>3</v>
      </c>
      <c r="E3" s="7" t="s">
        <v>4</v>
      </c>
      <c r="F3" s="8"/>
    </row>
    <row r="4" spans="1:6" s="11" customFormat="1" ht="22.5" customHeight="1">
      <c r="A4" s="43" t="s">
        <v>94</v>
      </c>
      <c r="B4" s="43"/>
      <c r="C4" s="43"/>
      <c r="D4" s="43"/>
      <c r="E4" s="43"/>
      <c r="F4" s="10"/>
    </row>
    <row r="5" spans="1:6">
      <c r="E5" s="45" t="s">
        <v>5</v>
      </c>
    </row>
    <row r="6" spans="1:6" ht="63" customHeight="1">
      <c r="A6" s="46" t="s">
        <v>6</v>
      </c>
      <c r="B6" s="46" t="s">
        <v>7</v>
      </c>
      <c r="C6" s="17" t="s">
        <v>8</v>
      </c>
      <c r="D6" s="17" t="s">
        <v>9</v>
      </c>
      <c r="E6" s="17" t="s">
        <v>10</v>
      </c>
      <c r="F6" s="47"/>
    </row>
    <row r="7" spans="1:6" ht="31.5" customHeight="1">
      <c r="A7" s="48" t="s">
        <v>11</v>
      </c>
      <c r="B7" s="49" t="s">
        <v>12</v>
      </c>
      <c r="C7" s="50">
        <f>SUM(C8,C9:C12)</f>
        <v>25184.6</v>
      </c>
      <c r="D7" s="50">
        <f>SUM(D8,D9:D12)</f>
        <v>25197</v>
      </c>
      <c r="E7" s="50">
        <f t="shared" ref="E7:E44" si="0">D7-C7</f>
        <v>12.400000000001455</v>
      </c>
    </row>
    <row r="8" spans="1:6" ht="18.75" customHeight="1">
      <c r="A8" s="22">
        <v>1</v>
      </c>
      <c r="B8" s="23" t="s">
        <v>13</v>
      </c>
      <c r="C8" s="22">
        <v>25169.5</v>
      </c>
      <c r="D8" s="51">
        <v>25169.5</v>
      </c>
      <c r="E8" s="51">
        <f t="shared" si="0"/>
        <v>0</v>
      </c>
    </row>
    <row r="9" spans="1:6" ht="18.75" customHeight="1">
      <c r="A9" s="22">
        <v>2</v>
      </c>
      <c r="B9" s="30" t="s">
        <v>19</v>
      </c>
      <c r="C9" s="52">
        <v>12</v>
      </c>
      <c r="D9" s="52">
        <v>16</v>
      </c>
      <c r="E9" s="51">
        <f t="shared" si="0"/>
        <v>4</v>
      </c>
    </row>
    <row r="10" spans="1:6" ht="18.75" customHeight="1">
      <c r="A10" s="22">
        <v>3</v>
      </c>
      <c r="B10" s="23" t="s">
        <v>20</v>
      </c>
      <c r="C10" s="52">
        <v>3.1</v>
      </c>
      <c r="D10" s="52">
        <v>7.5</v>
      </c>
      <c r="E10" s="51">
        <f t="shared" ref="E10:E11" si="1">D10-C10</f>
        <v>4.4000000000000004</v>
      </c>
    </row>
    <row r="11" spans="1:6" ht="17.25" customHeight="1">
      <c r="A11" s="22">
        <v>4</v>
      </c>
      <c r="B11" s="30" t="s">
        <v>22</v>
      </c>
      <c r="C11" s="52"/>
      <c r="D11" s="52">
        <v>4</v>
      </c>
      <c r="E11" s="51">
        <f t="shared" si="1"/>
        <v>4</v>
      </c>
    </row>
    <row r="12" spans="1:6" ht="0.75" hidden="1" customHeight="1">
      <c r="A12" s="22"/>
      <c r="B12" s="23" t="s">
        <v>22</v>
      </c>
      <c r="C12" s="52"/>
      <c r="D12" s="51"/>
      <c r="E12" s="51">
        <f t="shared" si="0"/>
        <v>0</v>
      </c>
    </row>
    <row r="13" spans="1:6" ht="29.25" customHeight="1">
      <c r="A13" s="48" t="s">
        <v>23</v>
      </c>
      <c r="B13" s="49" t="s">
        <v>24</v>
      </c>
      <c r="C13" s="53">
        <f>SUM(C14,C15:C20,C23:C42,C43:C43)</f>
        <v>28511.9</v>
      </c>
      <c r="D13" s="53">
        <f>SUM(D14,D15:D20,D23:D42,D43:D43)</f>
        <v>28819.3</v>
      </c>
      <c r="E13" s="50">
        <f t="shared" si="0"/>
        <v>307.39999999999782</v>
      </c>
    </row>
    <row r="14" spans="1:6" ht="19.5" customHeight="1">
      <c r="A14" s="22">
        <v>1</v>
      </c>
      <c r="B14" s="30" t="s">
        <v>25</v>
      </c>
      <c r="C14" s="52">
        <v>26954.2</v>
      </c>
      <c r="D14" s="51">
        <v>27496.400000000001</v>
      </c>
      <c r="E14" s="51">
        <f t="shared" si="0"/>
        <v>542.20000000000073</v>
      </c>
    </row>
    <row r="15" spans="1:6" ht="21" customHeight="1">
      <c r="A15" s="22">
        <v>2</v>
      </c>
      <c r="B15" s="23" t="s">
        <v>26</v>
      </c>
      <c r="C15" s="52">
        <v>534.70000000000005</v>
      </c>
      <c r="D15" s="51">
        <v>527.70000000000005</v>
      </c>
      <c r="E15" s="51">
        <f t="shared" si="0"/>
        <v>-7</v>
      </c>
    </row>
    <row r="16" spans="1:6" ht="21" customHeight="1">
      <c r="A16" s="22">
        <v>3</v>
      </c>
      <c r="B16" s="30" t="s">
        <v>27</v>
      </c>
      <c r="C16" s="52">
        <v>328.9</v>
      </c>
      <c r="D16" s="51">
        <v>227</v>
      </c>
      <c r="E16" s="51">
        <f t="shared" si="0"/>
        <v>-101.89999999999998</v>
      </c>
    </row>
    <row r="17" spans="1:5" ht="21" customHeight="1">
      <c r="A17" s="22">
        <v>4</v>
      </c>
      <c r="B17" s="30" t="s">
        <v>28</v>
      </c>
      <c r="C17" s="52">
        <v>42.8</v>
      </c>
      <c r="D17" s="52">
        <v>66.099999999999994</v>
      </c>
      <c r="E17" s="51">
        <f t="shared" si="0"/>
        <v>23.299999999999997</v>
      </c>
    </row>
    <row r="18" spans="1:5" ht="21" customHeight="1">
      <c r="A18" s="22">
        <v>5</v>
      </c>
      <c r="B18" s="23" t="s">
        <v>29</v>
      </c>
      <c r="C18" s="52">
        <v>93.6</v>
      </c>
      <c r="D18" s="51">
        <v>93.6</v>
      </c>
      <c r="E18" s="51">
        <f t="shared" si="0"/>
        <v>0</v>
      </c>
    </row>
    <row r="19" spans="1:5" ht="21" customHeight="1">
      <c r="A19" s="22">
        <v>6</v>
      </c>
      <c r="B19" s="23" t="s">
        <v>30</v>
      </c>
      <c r="C19" s="52">
        <v>10</v>
      </c>
      <c r="D19" s="51">
        <v>10</v>
      </c>
      <c r="E19" s="51">
        <f t="shared" si="0"/>
        <v>0</v>
      </c>
    </row>
    <row r="20" spans="1:5" ht="21" customHeight="1">
      <c r="A20" s="22">
        <v>7</v>
      </c>
      <c r="B20" s="30" t="s">
        <v>31</v>
      </c>
      <c r="C20" s="52">
        <f>SUM(C21:C22)</f>
        <v>43.2</v>
      </c>
      <c r="D20" s="52">
        <f>SUM(D21:D22)</f>
        <v>73.5</v>
      </c>
      <c r="E20" s="51">
        <f t="shared" si="0"/>
        <v>30.299999999999997</v>
      </c>
    </row>
    <row r="21" spans="1:5" s="29" customFormat="1" ht="21" customHeight="1">
      <c r="A21" s="33">
        <v>7.1</v>
      </c>
      <c r="B21" s="26" t="s">
        <v>32</v>
      </c>
      <c r="C21" s="54">
        <v>22</v>
      </c>
      <c r="D21" s="54">
        <v>36.799999999999997</v>
      </c>
      <c r="E21" s="25">
        <f t="shared" si="0"/>
        <v>14.799999999999997</v>
      </c>
    </row>
    <row r="22" spans="1:5" s="29" customFormat="1" ht="21" customHeight="1">
      <c r="A22" s="33">
        <v>7.2</v>
      </c>
      <c r="B22" s="55" t="s">
        <v>33</v>
      </c>
      <c r="C22" s="54">
        <v>21.2</v>
      </c>
      <c r="D22" s="25">
        <v>36.700000000000003</v>
      </c>
      <c r="E22" s="25">
        <f t="shared" si="0"/>
        <v>15.500000000000004</v>
      </c>
    </row>
    <row r="23" spans="1:5" ht="21.75" customHeight="1">
      <c r="A23" s="22">
        <v>8</v>
      </c>
      <c r="B23" s="23" t="s">
        <v>34</v>
      </c>
      <c r="C23" s="52">
        <v>20.6</v>
      </c>
      <c r="D23" s="51">
        <v>6</v>
      </c>
      <c r="E23" s="51">
        <f t="shared" si="0"/>
        <v>-14.600000000000001</v>
      </c>
    </row>
    <row r="24" spans="1:5" ht="21" customHeight="1">
      <c r="A24" s="22">
        <v>9</v>
      </c>
      <c r="B24" s="23" t="s">
        <v>35</v>
      </c>
      <c r="C24" s="52">
        <v>37.5</v>
      </c>
      <c r="D24" s="51">
        <v>42.2</v>
      </c>
      <c r="E24" s="51">
        <f t="shared" si="0"/>
        <v>4.7000000000000028</v>
      </c>
    </row>
    <row r="25" spans="1:5" ht="21" customHeight="1">
      <c r="A25" s="22">
        <v>10</v>
      </c>
      <c r="B25" s="23" t="s">
        <v>36</v>
      </c>
      <c r="C25" s="52">
        <v>37.5</v>
      </c>
      <c r="D25" s="51">
        <v>16</v>
      </c>
      <c r="E25" s="51">
        <f t="shared" si="0"/>
        <v>-21.5</v>
      </c>
    </row>
    <row r="26" spans="1:5" ht="21" customHeight="1">
      <c r="A26" s="22">
        <v>11</v>
      </c>
      <c r="B26" s="23" t="s">
        <v>37</v>
      </c>
      <c r="C26" s="52"/>
      <c r="D26" s="51">
        <v>36</v>
      </c>
      <c r="E26" s="51">
        <f t="shared" si="0"/>
        <v>36</v>
      </c>
    </row>
    <row r="27" spans="1:5" ht="21" customHeight="1">
      <c r="A27" s="22">
        <v>12</v>
      </c>
      <c r="B27" s="23" t="s">
        <v>38</v>
      </c>
      <c r="C27" s="52">
        <v>37.9</v>
      </c>
      <c r="D27" s="51">
        <v>45.6</v>
      </c>
      <c r="E27" s="51">
        <f t="shared" si="0"/>
        <v>7.7000000000000028</v>
      </c>
    </row>
    <row r="28" spans="1:5" ht="21" customHeight="1">
      <c r="A28" s="22">
        <v>13</v>
      </c>
      <c r="B28" s="23" t="s">
        <v>39</v>
      </c>
      <c r="C28" s="51">
        <v>81.8</v>
      </c>
      <c r="D28" s="51">
        <v>81.8</v>
      </c>
      <c r="E28" s="51">
        <f>D28-C28</f>
        <v>0</v>
      </c>
    </row>
    <row r="29" spans="1:5" ht="21" customHeight="1">
      <c r="A29" s="22">
        <v>14</v>
      </c>
      <c r="B29" s="23" t="s">
        <v>40</v>
      </c>
      <c r="C29" s="52">
        <v>7.5</v>
      </c>
      <c r="D29" s="51"/>
      <c r="E29" s="51">
        <f t="shared" si="0"/>
        <v>-7.5</v>
      </c>
    </row>
    <row r="30" spans="1:5" ht="21" customHeight="1">
      <c r="A30" s="22">
        <v>15</v>
      </c>
      <c r="B30" s="23" t="s">
        <v>41</v>
      </c>
      <c r="C30" s="51">
        <v>78.599999999999994</v>
      </c>
      <c r="D30" s="51"/>
      <c r="E30" s="51">
        <f t="shared" ref="E30:E33" si="2">D30-C30</f>
        <v>-78.599999999999994</v>
      </c>
    </row>
    <row r="31" spans="1:5" ht="21" customHeight="1">
      <c r="A31" s="22">
        <v>16</v>
      </c>
      <c r="B31" s="23" t="s">
        <v>42</v>
      </c>
      <c r="C31" s="51">
        <v>3</v>
      </c>
      <c r="D31" s="51">
        <v>6</v>
      </c>
      <c r="E31" s="51">
        <f t="shared" si="2"/>
        <v>3</v>
      </c>
    </row>
    <row r="32" spans="1:5" ht="21" customHeight="1">
      <c r="A32" s="22">
        <v>17</v>
      </c>
      <c r="B32" s="23" t="s">
        <v>43</v>
      </c>
      <c r="C32" s="51">
        <v>12</v>
      </c>
      <c r="D32" s="51">
        <v>6</v>
      </c>
      <c r="E32" s="51">
        <f t="shared" si="2"/>
        <v>-6</v>
      </c>
    </row>
    <row r="33" spans="1:5" ht="21" customHeight="1">
      <c r="A33" s="22">
        <v>18</v>
      </c>
      <c r="B33" s="23" t="s">
        <v>44</v>
      </c>
      <c r="C33" s="51">
        <v>10.4</v>
      </c>
      <c r="D33" s="51">
        <v>10.4</v>
      </c>
      <c r="E33" s="51">
        <f t="shared" si="2"/>
        <v>0</v>
      </c>
    </row>
    <row r="34" spans="1:5" ht="21" customHeight="1">
      <c r="A34" s="22">
        <v>19</v>
      </c>
      <c r="B34" s="23" t="s">
        <v>45</v>
      </c>
      <c r="C34" s="51">
        <v>54</v>
      </c>
      <c r="D34" s="51"/>
      <c r="E34" s="51">
        <f t="shared" ref="E34:E42" si="3">D34-C34</f>
        <v>-54</v>
      </c>
    </row>
    <row r="35" spans="1:5" ht="21" customHeight="1">
      <c r="A35" s="22">
        <v>20</v>
      </c>
      <c r="B35" s="23" t="s">
        <v>93</v>
      </c>
      <c r="C35" s="51">
        <v>26</v>
      </c>
      <c r="D35" s="51"/>
      <c r="E35" s="51">
        <f t="shared" si="3"/>
        <v>-26</v>
      </c>
    </row>
    <row r="36" spans="1:5" ht="21" customHeight="1">
      <c r="A36" s="22">
        <v>21</v>
      </c>
      <c r="B36" s="23" t="s">
        <v>46</v>
      </c>
      <c r="C36" s="51">
        <v>15</v>
      </c>
      <c r="D36" s="51">
        <v>15</v>
      </c>
      <c r="E36" s="51">
        <f t="shared" si="3"/>
        <v>0</v>
      </c>
    </row>
    <row r="37" spans="1:5" ht="0.75" customHeight="1">
      <c r="A37" s="22">
        <v>22</v>
      </c>
      <c r="B37" s="23"/>
      <c r="C37" s="51"/>
      <c r="D37" s="51"/>
      <c r="E37" s="51"/>
    </row>
    <row r="38" spans="1:5" ht="0.75" hidden="1" customHeight="1">
      <c r="A38" s="22">
        <v>23</v>
      </c>
      <c r="B38" s="23" t="s">
        <v>47</v>
      </c>
      <c r="C38" s="51"/>
      <c r="D38" s="51"/>
      <c r="E38" s="51"/>
    </row>
    <row r="39" spans="1:5" ht="0.75" hidden="1" customHeight="1">
      <c r="A39" s="22">
        <v>24</v>
      </c>
      <c r="B39" s="23"/>
      <c r="C39" s="51"/>
      <c r="D39" s="51"/>
      <c r="E39" s="51"/>
    </row>
    <row r="40" spans="1:5" ht="2.25" hidden="1" customHeight="1">
      <c r="A40" s="22">
        <v>25</v>
      </c>
      <c r="B40" s="23"/>
      <c r="C40" s="51"/>
      <c r="D40" s="51"/>
      <c r="E40" s="51"/>
    </row>
    <row r="41" spans="1:5" ht="23.25" customHeight="1">
      <c r="A41" s="22">
        <v>22</v>
      </c>
      <c r="B41" s="56" t="s">
        <v>48</v>
      </c>
      <c r="C41" s="51">
        <v>10</v>
      </c>
      <c r="D41" s="51">
        <v>10</v>
      </c>
      <c r="E41" s="51">
        <f t="shared" si="3"/>
        <v>0</v>
      </c>
    </row>
    <row r="42" spans="1:5" ht="18.75" customHeight="1">
      <c r="A42" s="22">
        <v>23</v>
      </c>
      <c r="B42" s="23" t="s">
        <v>49</v>
      </c>
      <c r="C42" s="51">
        <v>50</v>
      </c>
      <c r="D42" s="51">
        <v>50</v>
      </c>
      <c r="E42" s="51">
        <f t="shared" si="3"/>
        <v>0</v>
      </c>
    </row>
    <row r="43" spans="1:5" ht="21" customHeight="1">
      <c r="A43" s="22">
        <v>24</v>
      </c>
      <c r="B43" s="23" t="s">
        <v>50</v>
      </c>
      <c r="C43" s="51">
        <v>22.7</v>
      </c>
      <c r="D43" s="51"/>
      <c r="E43" s="51">
        <f>D43-C43</f>
        <v>-22.7</v>
      </c>
    </row>
    <row r="44" spans="1:5" s="58" customFormat="1" ht="18" customHeight="1">
      <c r="A44" s="48"/>
      <c r="B44" s="57" t="s">
        <v>51</v>
      </c>
      <c r="C44" s="50">
        <f>C7-C13</f>
        <v>-3327.3000000000029</v>
      </c>
      <c r="D44" s="50">
        <f>D7-D13</f>
        <v>-3622.2999999999993</v>
      </c>
      <c r="E44" s="50">
        <f t="shared" si="0"/>
        <v>-294.99999999999636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honeticPr fontId="33" type="noConversion"/>
  <pageMargins left="0.2" right="0.19" top="0.23622047244094491" bottom="0.24" header="0.2" footer="0.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3"/>
  <sheetViews>
    <sheetView view="pageBreakPreview" zoomScaleSheetLayoutView="100" workbookViewId="0">
      <selection activeCell="C16" sqref="C16:D16"/>
    </sheetView>
  </sheetViews>
  <sheetFormatPr defaultRowHeight="15"/>
  <cols>
    <col min="1" max="1" width="4.85546875" style="1" customWidth="1"/>
    <col min="2" max="2" width="53.140625" style="1" customWidth="1"/>
    <col min="3" max="3" width="15.5703125" style="1" customWidth="1"/>
    <col min="4" max="4" width="17.5703125" style="1" customWidth="1"/>
    <col min="5" max="5" width="19.28515625" style="1" customWidth="1"/>
    <col min="6" max="6" width="10.7109375" style="1" bestFit="1" customWidth="1"/>
    <col min="7" max="16384" width="9.140625" style="1"/>
  </cols>
  <sheetData>
    <row r="1" spans="1:6" ht="20.25" customHeight="1">
      <c r="A1" s="40" t="s">
        <v>53</v>
      </c>
      <c r="B1" s="40"/>
      <c r="C1" s="40"/>
      <c r="D1" s="40"/>
      <c r="E1" s="40"/>
    </row>
    <row r="2" spans="1:6" s="2" customFormat="1" ht="38.25" customHeight="1">
      <c r="A2" s="41" t="s">
        <v>54</v>
      </c>
      <c r="B2" s="42"/>
      <c r="C2" s="42"/>
      <c r="D2" s="42"/>
      <c r="E2" s="42"/>
    </row>
    <row r="3" spans="1:6" s="9" customFormat="1" ht="21" customHeight="1">
      <c r="A3" s="3"/>
      <c r="B3" s="4" t="s">
        <v>2</v>
      </c>
      <c r="C3" s="5">
        <v>101</v>
      </c>
      <c r="D3" s="6" t="s">
        <v>3</v>
      </c>
      <c r="E3" s="7" t="s">
        <v>4</v>
      </c>
      <c r="F3" s="8"/>
    </row>
    <row r="4" spans="1:6" s="11" customFormat="1" ht="15.75" customHeight="1">
      <c r="A4" s="43" t="s">
        <v>94</v>
      </c>
      <c r="B4" s="43"/>
      <c r="C4" s="43"/>
      <c r="D4" s="43"/>
      <c r="E4" s="43"/>
      <c r="F4" s="10"/>
    </row>
    <row r="5" spans="1:6" s="13" customFormat="1" ht="17.25" customHeight="1">
      <c r="A5" s="12"/>
      <c r="B5" s="12"/>
      <c r="E5" s="14" t="s">
        <v>55</v>
      </c>
    </row>
    <row r="6" spans="1:6" s="13" customFormat="1" ht="51" customHeight="1">
      <c r="A6" s="15"/>
      <c r="B6" s="16" t="s">
        <v>56</v>
      </c>
      <c r="C6" s="17" t="s">
        <v>8</v>
      </c>
      <c r="D6" s="17" t="s">
        <v>9</v>
      </c>
      <c r="E6" s="17" t="s">
        <v>57</v>
      </c>
    </row>
    <row r="7" spans="1:6" s="13" customFormat="1" ht="41.25" customHeight="1">
      <c r="A7" s="18" t="s">
        <v>11</v>
      </c>
      <c r="B7" s="19" t="s">
        <v>58</v>
      </c>
      <c r="C7" s="20">
        <v>1272.2</v>
      </c>
      <c r="D7" s="20">
        <v>1272.0999999999999</v>
      </c>
      <c r="E7" s="20">
        <f t="shared" ref="E7:E12" si="0">D7-C7</f>
        <v>-0.10000000000013642</v>
      </c>
      <c r="F7" s="21"/>
    </row>
    <row r="8" spans="1:6" s="13" customFormat="1" ht="36">
      <c r="A8" s="18" t="s">
        <v>23</v>
      </c>
      <c r="B8" s="19" t="s">
        <v>59</v>
      </c>
      <c r="C8" s="20">
        <f>SUM(C9,C12:C22)</f>
        <v>25194</v>
      </c>
      <c r="D8" s="20">
        <f>SUM(D9,D12:D22)</f>
        <v>25202.400000000001</v>
      </c>
      <c r="E8" s="20">
        <f t="shared" si="0"/>
        <v>8.4000000000014552</v>
      </c>
      <c r="F8" s="21"/>
    </row>
    <row r="9" spans="1:6" s="13" customFormat="1" ht="17.25" customHeight="1">
      <c r="A9" s="22">
        <v>1</v>
      </c>
      <c r="B9" s="23" t="s">
        <v>13</v>
      </c>
      <c r="C9" s="24">
        <v>25169.5</v>
      </c>
      <c r="D9" s="24">
        <v>25169.5</v>
      </c>
      <c r="E9" s="24">
        <f t="shared" si="0"/>
        <v>0</v>
      </c>
      <c r="F9" s="21"/>
    </row>
    <row r="10" spans="1:6" s="29" customFormat="1" ht="17.25" hidden="1" customHeight="1">
      <c r="A10" s="25">
        <v>1.1000000000000001</v>
      </c>
      <c r="B10" s="26" t="s">
        <v>14</v>
      </c>
      <c r="C10" s="27"/>
      <c r="D10" s="27"/>
      <c r="E10" s="27">
        <f t="shared" si="0"/>
        <v>0</v>
      </c>
      <c r="F10" s="28"/>
    </row>
    <row r="11" spans="1:6" s="29" customFormat="1" ht="17.25" hidden="1" customHeight="1">
      <c r="A11" s="25">
        <v>1.2</v>
      </c>
      <c r="B11" s="26" t="s">
        <v>15</v>
      </c>
      <c r="C11" s="27"/>
      <c r="D11" s="27"/>
      <c r="E11" s="27">
        <f t="shared" si="0"/>
        <v>0</v>
      </c>
      <c r="F11" s="28"/>
    </row>
    <row r="12" spans="1:6" s="13" customFormat="1" ht="17.25" hidden="1" customHeight="1">
      <c r="A12" s="22">
        <v>2</v>
      </c>
      <c r="B12" s="23" t="s">
        <v>16</v>
      </c>
      <c r="C12" s="24"/>
      <c r="D12" s="24"/>
      <c r="E12" s="24">
        <f t="shared" si="0"/>
        <v>0</v>
      </c>
      <c r="F12" s="21"/>
    </row>
    <row r="13" spans="1:6" s="13" customFormat="1" ht="17.25" hidden="1" customHeight="1">
      <c r="A13" s="22">
        <v>3</v>
      </c>
      <c r="B13" s="23" t="s">
        <v>17</v>
      </c>
      <c r="C13" s="24"/>
      <c r="D13" s="24"/>
      <c r="E13" s="24">
        <f t="shared" ref="E13:E20" si="1">D13-C13</f>
        <v>0</v>
      </c>
      <c r="F13" s="21"/>
    </row>
    <row r="14" spans="1:6" s="13" customFormat="1" ht="17.25" hidden="1" customHeight="1">
      <c r="A14" s="22">
        <v>4</v>
      </c>
      <c r="B14" s="23" t="s">
        <v>18</v>
      </c>
      <c r="C14" s="24"/>
      <c r="D14" s="24"/>
      <c r="E14" s="24">
        <f t="shared" si="1"/>
        <v>0</v>
      </c>
      <c r="F14" s="21"/>
    </row>
    <row r="15" spans="1:6" s="13" customFormat="1" ht="17.25" customHeight="1">
      <c r="A15" s="22">
        <v>2</v>
      </c>
      <c r="B15" s="30" t="s">
        <v>19</v>
      </c>
      <c r="C15" s="24">
        <v>12</v>
      </c>
      <c r="D15" s="24">
        <v>22.4</v>
      </c>
      <c r="E15" s="24">
        <f t="shared" si="1"/>
        <v>10.399999999999999</v>
      </c>
      <c r="F15" s="31"/>
    </row>
    <row r="16" spans="1:6" s="13" customFormat="1" ht="17.25" customHeight="1">
      <c r="A16" s="22">
        <v>3</v>
      </c>
      <c r="B16" s="23" t="s">
        <v>20</v>
      </c>
      <c r="C16" s="24">
        <v>3.1</v>
      </c>
      <c r="D16" s="24">
        <v>10.5</v>
      </c>
      <c r="E16" s="24">
        <f t="shared" si="1"/>
        <v>7.4</v>
      </c>
      <c r="F16" s="31"/>
    </row>
    <row r="17" spans="1:9" s="13" customFormat="1" ht="17.25" customHeight="1">
      <c r="A17" s="22">
        <v>4</v>
      </c>
      <c r="B17" s="30" t="s">
        <v>60</v>
      </c>
      <c r="C17" s="24">
        <v>9.4</v>
      </c>
      <c r="D17" s="24"/>
      <c r="E17" s="24">
        <f t="shared" si="1"/>
        <v>-9.4</v>
      </c>
      <c r="F17" s="31"/>
    </row>
    <row r="18" spans="1:9" s="13" customFormat="1" ht="17.25" hidden="1" customHeight="1">
      <c r="A18" s="22">
        <v>10</v>
      </c>
      <c r="B18" s="30" t="s">
        <v>21</v>
      </c>
      <c r="C18" s="24"/>
      <c r="D18" s="24"/>
      <c r="E18" s="24">
        <f t="shared" si="1"/>
        <v>0</v>
      </c>
      <c r="F18" s="31"/>
    </row>
    <row r="19" spans="1:9" s="13" customFormat="1" ht="17.25" hidden="1" customHeight="1">
      <c r="A19" s="22">
        <v>11</v>
      </c>
      <c r="B19" s="30" t="s">
        <v>61</v>
      </c>
      <c r="C19" s="24"/>
      <c r="D19" s="24"/>
      <c r="E19" s="24">
        <f t="shared" si="1"/>
        <v>0</v>
      </c>
      <c r="F19" s="31"/>
    </row>
    <row r="20" spans="1:9" s="13" customFormat="1" ht="17.25" hidden="1" customHeight="1">
      <c r="A20" s="22">
        <v>12</v>
      </c>
      <c r="B20" s="30" t="s">
        <v>62</v>
      </c>
      <c r="C20" s="24"/>
      <c r="D20" s="24"/>
      <c r="E20" s="24">
        <f t="shared" si="1"/>
        <v>0</v>
      </c>
      <c r="F20" s="31"/>
    </row>
    <row r="21" spans="1:9" s="13" customFormat="1" ht="17.25" hidden="1" customHeight="1">
      <c r="A21" s="22">
        <v>13</v>
      </c>
      <c r="B21" s="30"/>
      <c r="C21" s="24"/>
      <c r="D21" s="24"/>
      <c r="E21" s="24">
        <f t="shared" ref="E21:E29" si="2">D21-C21</f>
        <v>0</v>
      </c>
      <c r="F21" s="31"/>
    </row>
    <row r="22" spans="1:9" s="13" customFormat="1" ht="17.25" hidden="1" customHeight="1">
      <c r="A22" s="22">
        <v>14</v>
      </c>
      <c r="B22" s="30" t="s">
        <v>63</v>
      </c>
      <c r="C22" s="24"/>
      <c r="D22" s="24"/>
      <c r="E22" s="24">
        <f t="shared" si="2"/>
        <v>0</v>
      </c>
      <c r="F22" s="31"/>
    </row>
    <row r="23" spans="1:9" s="13" customFormat="1" ht="39.75" customHeight="1">
      <c r="A23" s="18" t="s">
        <v>64</v>
      </c>
      <c r="B23" s="19" t="s">
        <v>65</v>
      </c>
      <c r="C23" s="20">
        <f>+C24+C53+C67+C70</f>
        <v>25666.100000000002</v>
      </c>
      <c r="D23" s="20">
        <f>+D24+D53+D67+D70</f>
        <v>25848.2</v>
      </c>
      <c r="E23" s="20">
        <f t="shared" si="2"/>
        <v>182.09999999999854</v>
      </c>
      <c r="F23" s="31"/>
    </row>
    <row r="24" spans="1:9" s="13" customFormat="1" ht="28.5" customHeight="1">
      <c r="A24" s="32" t="s">
        <v>66</v>
      </c>
      <c r="B24" s="19" t="s">
        <v>67</v>
      </c>
      <c r="C24" s="20">
        <f>SUM(C25,C26:C31,C33:C49,C51:C52)</f>
        <v>25666.100000000002</v>
      </c>
      <c r="D24" s="20">
        <f>SUM(D25,D26:D31,D33:D49,D51:D52)</f>
        <v>25848.2</v>
      </c>
      <c r="E24" s="20">
        <f t="shared" si="2"/>
        <v>182.09999999999854</v>
      </c>
      <c r="F24" s="31"/>
    </row>
    <row r="25" spans="1:9" s="13" customFormat="1" ht="16.5" customHeight="1">
      <c r="A25" s="22">
        <v>1</v>
      </c>
      <c r="B25" s="30" t="s">
        <v>25</v>
      </c>
      <c r="C25" s="24">
        <v>23959.599999999999</v>
      </c>
      <c r="D25" s="24">
        <v>24282.9</v>
      </c>
      <c r="E25" s="24">
        <f t="shared" si="2"/>
        <v>323.30000000000291</v>
      </c>
      <c r="F25" s="31"/>
    </row>
    <row r="26" spans="1:9" s="13" customFormat="1" ht="16.5" customHeight="1">
      <c r="A26" s="22">
        <v>2</v>
      </c>
      <c r="B26" s="23" t="s">
        <v>26</v>
      </c>
      <c r="C26" s="24">
        <v>534.70000000000005</v>
      </c>
      <c r="D26" s="24">
        <v>732.4</v>
      </c>
      <c r="E26" s="24">
        <f t="shared" si="2"/>
        <v>197.69999999999993</v>
      </c>
      <c r="F26" s="31"/>
    </row>
    <row r="27" spans="1:9" s="13" customFormat="1" ht="16.5" customHeight="1">
      <c r="A27" s="22">
        <v>3</v>
      </c>
      <c r="B27" s="30" t="s">
        <v>27</v>
      </c>
      <c r="C27" s="24">
        <v>242.2</v>
      </c>
      <c r="D27" s="24">
        <v>292.39999999999998</v>
      </c>
      <c r="E27" s="24">
        <f t="shared" si="2"/>
        <v>50.199999999999989</v>
      </c>
      <c r="F27" s="31"/>
    </row>
    <row r="28" spans="1:9" s="13" customFormat="1" ht="16.5" customHeight="1">
      <c r="A28" s="22">
        <v>4</v>
      </c>
      <c r="B28" s="30" t="s">
        <v>28</v>
      </c>
      <c r="C28" s="24">
        <v>35.4</v>
      </c>
      <c r="D28" s="24">
        <v>57.3</v>
      </c>
      <c r="E28" s="24">
        <f t="shared" si="2"/>
        <v>21.9</v>
      </c>
      <c r="F28" s="31"/>
    </row>
    <row r="29" spans="1:9" s="13" customFormat="1" ht="16.5" customHeight="1">
      <c r="A29" s="22">
        <v>5</v>
      </c>
      <c r="B29" s="23" t="s">
        <v>29</v>
      </c>
      <c r="C29" s="24">
        <v>93.6</v>
      </c>
      <c r="D29" s="24">
        <v>93.6</v>
      </c>
      <c r="E29" s="24">
        <f t="shared" si="2"/>
        <v>0</v>
      </c>
      <c r="F29" s="31"/>
    </row>
    <row r="30" spans="1:9" s="13" customFormat="1" ht="16.5" customHeight="1">
      <c r="A30" s="22">
        <v>6</v>
      </c>
      <c r="B30" s="23" t="s">
        <v>30</v>
      </c>
      <c r="C30" s="24">
        <v>7.5</v>
      </c>
      <c r="D30" s="24">
        <v>10</v>
      </c>
      <c r="E30" s="24">
        <f t="shared" ref="E30:E36" si="3">D30-C30</f>
        <v>2.5</v>
      </c>
      <c r="F30" s="31"/>
      <c r="G30" s="31"/>
      <c r="H30" s="31"/>
      <c r="I30" s="31"/>
    </row>
    <row r="31" spans="1:9" s="13" customFormat="1" ht="16.5" customHeight="1">
      <c r="A31" s="22">
        <v>7</v>
      </c>
      <c r="B31" s="30" t="s">
        <v>31</v>
      </c>
      <c r="C31" s="24">
        <f>SUM(C32:C32)</f>
        <v>43.2</v>
      </c>
      <c r="D31" s="24">
        <f>SUM(D32:D32)</f>
        <v>44.5</v>
      </c>
      <c r="E31" s="24">
        <f t="shared" si="3"/>
        <v>1.2999999999999972</v>
      </c>
    </row>
    <row r="32" spans="1:9" s="13" customFormat="1" ht="16.5" customHeight="1">
      <c r="A32" s="33">
        <v>7.1</v>
      </c>
      <c r="B32" s="26" t="s">
        <v>32</v>
      </c>
      <c r="C32" s="24">
        <v>43.2</v>
      </c>
      <c r="D32" s="24">
        <v>44.5</v>
      </c>
      <c r="E32" s="24">
        <f t="shared" si="3"/>
        <v>1.2999999999999972</v>
      </c>
    </row>
    <row r="33" spans="1:5" s="13" customFormat="1" ht="16.5" customHeight="1">
      <c r="A33" s="22">
        <v>8</v>
      </c>
      <c r="B33" s="34" t="s">
        <v>34</v>
      </c>
      <c r="C33" s="24">
        <v>22.5</v>
      </c>
      <c r="D33" s="24">
        <v>6</v>
      </c>
      <c r="E33" s="24">
        <f t="shared" si="3"/>
        <v>-16.5</v>
      </c>
    </row>
    <row r="34" spans="1:5" s="13" customFormat="1" ht="16.5" customHeight="1">
      <c r="A34" s="22">
        <v>9</v>
      </c>
      <c r="B34" s="34" t="s">
        <v>35</v>
      </c>
      <c r="C34" s="24">
        <v>37.5</v>
      </c>
      <c r="D34" s="24">
        <v>50</v>
      </c>
      <c r="E34" s="24">
        <f t="shared" si="3"/>
        <v>12.5</v>
      </c>
    </row>
    <row r="35" spans="1:5" s="13" customFormat="1" ht="16.5" customHeight="1">
      <c r="A35" s="22">
        <v>10</v>
      </c>
      <c r="B35" s="34" t="s">
        <v>36</v>
      </c>
      <c r="C35" s="24">
        <v>37.5</v>
      </c>
      <c r="D35" s="24">
        <v>16</v>
      </c>
      <c r="E35" s="24">
        <f t="shared" si="3"/>
        <v>-21.5</v>
      </c>
    </row>
    <row r="36" spans="1:5" s="13" customFormat="1" ht="16.5" customHeight="1">
      <c r="A36" s="22">
        <v>11</v>
      </c>
      <c r="B36" s="34" t="s">
        <v>37</v>
      </c>
      <c r="C36" s="24"/>
      <c r="D36" s="24"/>
      <c r="E36" s="24">
        <f t="shared" si="3"/>
        <v>0</v>
      </c>
    </row>
    <row r="37" spans="1:5" s="13" customFormat="1" ht="16.5" customHeight="1">
      <c r="A37" s="22">
        <v>12</v>
      </c>
      <c r="B37" s="34" t="s">
        <v>38</v>
      </c>
      <c r="C37" s="24">
        <v>37.9</v>
      </c>
      <c r="D37" s="24">
        <v>42.1</v>
      </c>
      <c r="E37" s="24">
        <f t="shared" ref="E37:E55" si="4">D37-C37</f>
        <v>4.2000000000000028</v>
      </c>
    </row>
    <row r="38" spans="1:5" s="13" customFormat="1" ht="16.5" customHeight="1">
      <c r="A38" s="22">
        <v>13</v>
      </c>
      <c r="B38" s="34" t="s">
        <v>39</v>
      </c>
      <c r="C38" s="24">
        <v>81.8</v>
      </c>
      <c r="D38" s="24">
        <v>81.8</v>
      </c>
      <c r="E38" s="24">
        <f t="shared" si="4"/>
        <v>0</v>
      </c>
    </row>
    <row r="39" spans="1:5" s="13" customFormat="1" ht="16.5" customHeight="1">
      <c r="A39" s="22">
        <v>14</v>
      </c>
      <c r="B39" s="34" t="s">
        <v>40</v>
      </c>
      <c r="C39" s="24">
        <v>3.1</v>
      </c>
      <c r="D39" s="24"/>
      <c r="E39" s="24">
        <f t="shared" si="4"/>
        <v>-3.1</v>
      </c>
    </row>
    <row r="40" spans="1:5" s="13" customFormat="1" ht="16.5" customHeight="1">
      <c r="A40" s="22">
        <v>15</v>
      </c>
      <c r="B40" s="34" t="s">
        <v>41</v>
      </c>
      <c r="C40" s="24">
        <v>19.5</v>
      </c>
      <c r="D40" s="24"/>
      <c r="E40" s="24">
        <f t="shared" si="4"/>
        <v>-19.5</v>
      </c>
    </row>
    <row r="41" spans="1:5" s="13" customFormat="1" ht="16.5" customHeight="1">
      <c r="A41" s="22">
        <v>16</v>
      </c>
      <c r="B41" s="34" t="s">
        <v>42</v>
      </c>
      <c r="C41" s="24">
        <v>3</v>
      </c>
      <c r="D41" s="24">
        <v>6</v>
      </c>
      <c r="E41" s="24">
        <f t="shared" si="4"/>
        <v>3</v>
      </c>
    </row>
    <row r="42" spans="1:5" s="13" customFormat="1" ht="16.5" customHeight="1">
      <c r="A42" s="22">
        <v>17</v>
      </c>
      <c r="B42" s="34" t="s">
        <v>43</v>
      </c>
      <c r="C42" s="24">
        <v>12</v>
      </c>
      <c r="D42" s="24">
        <v>6</v>
      </c>
      <c r="E42" s="24">
        <f t="shared" si="4"/>
        <v>-6</v>
      </c>
    </row>
    <row r="43" spans="1:5" s="13" customFormat="1" ht="16.5" customHeight="1">
      <c r="A43" s="22">
        <v>18</v>
      </c>
      <c r="B43" s="34" t="s">
        <v>44</v>
      </c>
      <c r="C43" s="24">
        <v>10.4</v>
      </c>
      <c r="D43" s="24">
        <v>10.4</v>
      </c>
      <c r="E43" s="24">
        <f t="shared" si="4"/>
        <v>0</v>
      </c>
    </row>
    <row r="44" spans="1:5" s="13" customFormat="1" ht="16.5" customHeight="1">
      <c r="A44" s="22">
        <v>19</v>
      </c>
      <c r="B44" s="23" t="s">
        <v>68</v>
      </c>
      <c r="C44" s="24"/>
      <c r="D44" s="24">
        <v>15</v>
      </c>
      <c r="E44" s="24">
        <f t="shared" si="4"/>
        <v>15</v>
      </c>
    </row>
    <row r="45" spans="1:5" s="13" customFormat="1" ht="16.5" customHeight="1">
      <c r="A45" s="22">
        <v>20</v>
      </c>
      <c r="B45" s="23" t="s">
        <v>69</v>
      </c>
      <c r="C45" s="24"/>
      <c r="D45" s="24">
        <v>36</v>
      </c>
      <c r="E45" s="24">
        <f t="shared" si="4"/>
        <v>36</v>
      </c>
    </row>
    <row r="46" spans="1:5" s="13" customFormat="1" ht="16.5" customHeight="1">
      <c r="A46" s="22">
        <v>21</v>
      </c>
      <c r="B46" s="23" t="s">
        <v>70</v>
      </c>
      <c r="C46" s="24">
        <v>50</v>
      </c>
      <c r="D46" s="24">
        <v>50</v>
      </c>
      <c r="E46" s="24">
        <f t="shared" si="4"/>
        <v>0</v>
      </c>
    </row>
    <row r="47" spans="1:5" s="13" customFormat="1" ht="16.5" customHeight="1">
      <c r="A47" s="22">
        <v>22</v>
      </c>
      <c r="B47" s="23" t="s">
        <v>71</v>
      </c>
      <c r="C47" s="24">
        <v>105</v>
      </c>
      <c r="D47" s="24"/>
      <c r="E47" s="24">
        <f t="shared" si="4"/>
        <v>-105</v>
      </c>
    </row>
    <row r="48" spans="1:5" s="13" customFormat="1" ht="16.5" customHeight="1">
      <c r="A48" s="22">
        <v>23</v>
      </c>
      <c r="B48" s="23" t="s">
        <v>72</v>
      </c>
      <c r="C48" s="24">
        <v>10</v>
      </c>
      <c r="D48" s="24">
        <v>10</v>
      </c>
      <c r="E48" s="24">
        <f t="shared" si="4"/>
        <v>0</v>
      </c>
    </row>
    <row r="49" spans="1:5" s="13" customFormat="1" ht="16.5" customHeight="1">
      <c r="A49" s="22">
        <v>24</v>
      </c>
      <c r="B49" s="34" t="s">
        <v>73</v>
      </c>
      <c r="C49" s="24">
        <f>SUM(C50:C50)</f>
        <v>0</v>
      </c>
      <c r="D49" s="24">
        <f>SUM(D50:D50)</f>
        <v>5.8</v>
      </c>
      <c r="E49" s="24">
        <f t="shared" si="4"/>
        <v>5.8</v>
      </c>
    </row>
    <row r="50" spans="1:5" s="13" customFormat="1" ht="16.5" customHeight="1">
      <c r="A50" s="22">
        <v>25</v>
      </c>
      <c r="B50" s="35" t="s">
        <v>74</v>
      </c>
      <c r="C50" s="24"/>
      <c r="D50" s="24">
        <v>5.8</v>
      </c>
      <c r="E50" s="24">
        <f t="shared" si="4"/>
        <v>5.8</v>
      </c>
    </row>
    <row r="51" spans="1:5" s="13" customFormat="1" ht="16.5" customHeight="1">
      <c r="A51" s="22">
        <v>26</v>
      </c>
      <c r="B51" s="34" t="s">
        <v>75</v>
      </c>
      <c r="C51" s="24">
        <v>302.7</v>
      </c>
      <c r="D51" s="24"/>
      <c r="E51" s="24">
        <f t="shared" si="4"/>
        <v>-302.7</v>
      </c>
    </row>
    <row r="52" spans="1:5" s="13" customFormat="1" ht="16.5" customHeight="1">
      <c r="A52" s="22">
        <v>27</v>
      </c>
      <c r="B52" s="30" t="s">
        <v>76</v>
      </c>
      <c r="C52" s="24">
        <v>17</v>
      </c>
      <c r="D52" s="24"/>
      <c r="E52" s="24">
        <f t="shared" si="4"/>
        <v>-17</v>
      </c>
    </row>
    <row r="53" spans="1:5" s="13" customFormat="1" ht="28.5" hidden="1" customHeight="1">
      <c r="A53" s="22">
        <v>28</v>
      </c>
      <c r="B53" s="19" t="s">
        <v>77</v>
      </c>
      <c r="C53" s="20">
        <f>+C54+C63</f>
        <v>0</v>
      </c>
      <c r="D53" s="20">
        <f>+D54+D63</f>
        <v>0</v>
      </c>
      <c r="E53" s="24">
        <f t="shared" si="4"/>
        <v>0</v>
      </c>
    </row>
    <row r="54" spans="1:5" s="13" customFormat="1" ht="18" hidden="1" customHeight="1">
      <c r="A54" s="22">
        <v>29</v>
      </c>
      <c r="B54" s="36" t="s">
        <v>78</v>
      </c>
      <c r="C54" s="24">
        <f>SUM(C55:C62)</f>
        <v>0</v>
      </c>
      <c r="D54" s="24">
        <f>SUM(D55:D62)</f>
        <v>0</v>
      </c>
      <c r="E54" s="24">
        <f t="shared" si="4"/>
        <v>0</v>
      </c>
    </row>
    <row r="55" spans="1:5" s="13" customFormat="1" ht="15.75" hidden="1" customHeight="1">
      <c r="A55" s="22">
        <v>30</v>
      </c>
      <c r="B55" s="37" t="s">
        <v>79</v>
      </c>
      <c r="C55" s="24"/>
      <c r="D55" s="24"/>
      <c r="E55" s="24">
        <f t="shared" si="4"/>
        <v>0</v>
      </c>
    </row>
    <row r="56" spans="1:5" s="13" customFormat="1" ht="15.75" hidden="1" customHeight="1">
      <c r="A56" s="22">
        <v>31</v>
      </c>
      <c r="B56" s="37" t="s">
        <v>80</v>
      </c>
      <c r="C56" s="24"/>
      <c r="D56" s="24"/>
      <c r="E56" s="24">
        <f t="shared" ref="E56:E73" si="5">D56-C56</f>
        <v>0</v>
      </c>
    </row>
    <row r="57" spans="1:5" s="13" customFormat="1" ht="15.75" hidden="1" customHeight="1">
      <c r="A57" s="22">
        <v>32</v>
      </c>
      <c r="B57" s="37" t="s">
        <v>81</v>
      </c>
      <c r="C57" s="27"/>
      <c r="D57" s="24"/>
      <c r="E57" s="24">
        <f t="shared" si="5"/>
        <v>0</v>
      </c>
    </row>
    <row r="58" spans="1:5" s="13" customFormat="1" ht="15.75" hidden="1" customHeight="1">
      <c r="A58" s="22">
        <v>33</v>
      </c>
      <c r="B58" s="37" t="s">
        <v>82</v>
      </c>
      <c r="C58" s="27"/>
      <c r="D58" s="24"/>
      <c r="E58" s="24">
        <f t="shared" si="5"/>
        <v>0</v>
      </c>
    </row>
    <row r="59" spans="1:5" s="13" customFormat="1" ht="15.75" hidden="1" customHeight="1">
      <c r="A59" s="22">
        <v>34</v>
      </c>
      <c r="B59" s="37" t="s">
        <v>83</v>
      </c>
      <c r="C59" s="27"/>
      <c r="D59" s="24"/>
      <c r="E59" s="24">
        <f t="shared" si="5"/>
        <v>0</v>
      </c>
    </row>
    <row r="60" spans="1:5" s="13" customFormat="1" ht="15.75" hidden="1" customHeight="1">
      <c r="A60" s="22">
        <v>35</v>
      </c>
      <c r="B60" s="37" t="s">
        <v>84</v>
      </c>
      <c r="C60" s="27"/>
      <c r="D60" s="24"/>
      <c r="E60" s="24">
        <f t="shared" si="5"/>
        <v>0</v>
      </c>
    </row>
    <row r="61" spans="1:5" s="13" customFormat="1" ht="15.75" hidden="1" customHeight="1">
      <c r="A61" s="22">
        <v>36</v>
      </c>
      <c r="B61" s="37"/>
      <c r="C61" s="27"/>
      <c r="D61" s="24"/>
      <c r="E61" s="24">
        <f t="shared" si="5"/>
        <v>0</v>
      </c>
    </row>
    <row r="62" spans="1:5" s="13" customFormat="1" ht="15.75" hidden="1" customHeight="1">
      <c r="A62" s="22">
        <v>37</v>
      </c>
      <c r="B62" s="37"/>
      <c r="C62" s="24"/>
      <c r="D62" s="24"/>
      <c r="E62" s="24">
        <f t="shared" si="5"/>
        <v>0</v>
      </c>
    </row>
    <row r="63" spans="1:5" s="13" customFormat="1" ht="19.5" hidden="1" customHeight="1">
      <c r="A63" s="22">
        <v>38</v>
      </c>
      <c r="B63" s="36" t="s">
        <v>85</v>
      </c>
      <c r="C63" s="24">
        <f>SUM(C64:C66)</f>
        <v>0</v>
      </c>
      <c r="D63" s="24">
        <f>SUM(D64:D66)</f>
        <v>0</v>
      </c>
      <c r="E63" s="24">
        <f t="shared" si="5"/>
        <v>0</v>
      </c>
    </row>
    <row r="64" spans="1:5" s="13" customFormat="1" ht="18" hidden="1" customHeight="1">
      <c r="A64" s="22">
        <v>39</v>
      </c>
      <c r="B64" s="37" t="s">
        <v>86</v>
      </c>
      <c r="C64" s="27"/>
      <c r="D64" s="24"/>
      <c r="E64" s="24">
        <f t="shared" si="5"/>
        <v>0</v>
      </c>
    </row>
    <row r="65" spans="1:5" s="13" customFormat="1" ht="18" hidden="1" customHeight="1">
      <c r="A65" s="22">
        <v>40</v>
      </c>
      <c r="B65" s="38" t="s">
        <v>87</v>
      </c>
      <c r="C65" s="27"/>
      <c r="D65" s="24"/>
      <c r="E65" s="24">
        <f t="shared" si="5"/>
        <v>0</v>
      </c>
    </row>
    <row r="66" spans="1:5" s="13" customFormat="1" ht="18" hidden="1" customHeight="1">
      <c r="A66" s="22">
        <v>41</v>
      </c>
      <c r="B66" s="37" t="s">
        <v>88</v>
      </c>
      <c r="C66" s="27"/>
      <c r="D66" s="24"/>
      <c r="E66" s="24">
        <f t="shared" si="5"/>
        <v>0</v>
      </c>
    </row>
    <row r="67" spans="1:5" s="13" customFormat="1" ht="38.25" hidden="1" customHeight="1">
      <c r="A67" s="22">
        <v>42</v>
      </c>
      <c r="B67" s="19" t="s">
        <v>89</v>
      </c>
      <c r="C67" s="20">
        <f>SUM(C68:C69)</f>
        <v>0</v>
      </c>
      <c r="D67" s="20">
        <f>SUM(D68:D69)</f>
        <v>0</v>
      </c>
      <c r="E67" s="24">
        <f t="shared" si="5"/>
        <v>0</v>
      </c>
    </row>
    <row r="68" spans="1:5" s="13" customFormat="1" ht="16.5" hidden="1" customHeight="1">
      <c r="A68" s="22">
        <v>43</v>
      </c>
      <c r="B68" s="23" t="s">
        <v>90</v>
      </c>
      <c r="C68" s="27"/>
      <c r="D68" s="27"/>
      <c r="E68" s="27">
        <f t="shared" si="5"/>
        <v>0</v>
      </c>
    </row>
    <row r="69" spans="1:5" s="39" customFormat="1" ht="16.5" hidden="1" customHeight="1">
      <c r="A69" s="22">
        <v>44</v>
      </c>
      <c r="B69" s="23"/>
      <c r="C69" s="27"/>
      <c r="D69" s="27"/>
      <c r="E69" s="27">
        <f t="shared" si="5"/>
        <v>0</v>
      </c>
    </row>
    <row r="70" spans="1:5" s="13" customFormat="1" ht="21" hidden="1" customHeight="1">
      <c r="A70" s="22">
        <v>45</v>
      </c>
      <c r="B70" s="19" t="s">
        <v>91</v>
      </c>
      <c r="C70" s="20">
        <f>SUM(C71:C72)</f>
        <v>0</v>
      </c>
      <c r="D70" s="20">
        <f>SUM(D71:D72)</f>
        <v>0</v>
      </c>
      <c r="E70" s="27">
        <f t="shared" si="5"/>
        <v>0</v>
      </c>
    </row>
    <row r="71" spans="1:5" s="13" customFormat="1" ht="15" hidden="1" customHeight="1">
      <c r="A71" s="22">
        <v>46</v>
      </c>
      <c r="B71" s="36"/>
      <c r="C71" s="27"/>
      <c r="D71" s="27"/>
      <c r="E71" s="27">
        <f t="shared" si="5"/>
        <v>0</v>
      </c>
    </row>
    <row r="72" spans="1:5" s="39" customFormat="1" ht="15" hidden="1" customHeight="1">
      <c r="A72" s="22">
        <v>47</v>
      </c>
      <c r="B72" s="36"/>
      <c r="C72" s="24"/>
      <c r="D72" s="24"/>
      <c r="E72" s="24">
        <f t="shared" si="5"/>
        <v>0</v>
      </c>
    </row>
    <row r="73" spans="1:5" s="39" customFormat="1" ht="43.5" customHeight="1">
      <c r="A73" s="18" t="s">
        <v>52</v>
      </c>
      <c r="B73" s="19" t="s">
        <v>92</v>
      </c>
      <c r="C73" s="20">
        <f>C7+C8-C23</f>
        <v>800.09999999999854</v>
      </c>
      <c r="D73" s="20">
        <f>D7+D8-D23</f>
        <v>626.29999999999927</v>
      </c>
      <c r="E73" s="20">
        <f t="shared" si="5"/>
        <v>-173.79999999999927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honeticPr fontId="33" type="noConversion"/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revision/>
  <cp:lastPrinted>2018-10-18T06:56:19Z</cp:lastPrinted>
  <dcterms:created xsi:type="dcterms:W3CDTF">1996-10-14T23:33:28Z</dcterms:created>
  <dcterms:modified xsi:type="dcterms:W3CDTF">2018-10-30T17:03:32Z</dcterms:modified>
</cp:coreProperties>
</file>